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22-36\Հրավեր ԵՔ-ԲՄԱՇՁԲ-22-36\Hraver Hay 22-36\nkux-2022\"/>
    </mc:Choice>
  </mc:AlternateContent>
  <bookViews>
    <workbookView xWindow="-120" yWindow="-120" windowWidth="24240" windowHeight="13140" firstSheet="1" activeTab="1"/>
  </bookViews>
  <sheets>
    <sheet name="Բացատրագիր" sheetId="6" state="veryHidden" r:id="rId1"/>
    <sheet name="sm-obemi" sheetId="15" r:id="rId2"/>
  </sheets>
  <externalReferences>
    <externalReference r:id="rId3"/>
  </externalReferences>
  <definedNames>
    <definedName name="_24" localSheetId="1">'[1]Gaz2-6'!#REF!</definedName>
    <definedName name="_24">'[1]Gaz2-6'!#REF!</definedName>
    <definedName name="_xlnm._FilterDatabase" localSheetId="1" hidden="1">'sm-obemi'!$A$11:$F$55</definedName>
  </definedNames>
  <calcPr calcId="152511"/>
</workbook>
</file>

<file path=xl/calcChain.xml><?xml version="1.0" encoding="utf-8"?>
<calcChain xmlns="http://schemas.openxmlformats.org/spreadsheetml/2006/main">
  <c r="G55" i="15" l="1"/>
  <c r="H47" i="15"/>
  <c r="H51" i="15" s="1"/>
  <c r="H12" i="15" l="1"/>
  <c r="H38" i="15"/>
  <c r="H30" i="15"/>
  <c r="H14" i="15"/>
  <c r="H22" i="15"/>
  <c r="H18" i="15"/>
  <c r="H26" i="15"/>
  <c r="H34" i="15"/>
  <c r="H20" i="15"/>
  <c r="H28" i="15"/>
  <c r="H36" i="15"/>
  <c r="H16" i="15"/>
  <c r="H24" i="15"/>
  <c r="H32" i="15"/>
  <c r="H44" i="15"/>
  <c r="G53" i="15" l="1"/>
  <c r="G51" i="15"/>
</calcChain>
</file>

<file path=xl/sharedStrings.xml><?xml version="1.0" encoding="utf-8"?>
<sst xmlns="http://schemas.openxmlformats.org/spreadsheetml/2006/main" count="84" uniqueCount="65">
  <si>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</si>
  <si>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</si>
  <si>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</si>
  <si>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</si>
  <si>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</si>
  <si>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</si>
  <si>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</si>
  <si>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</si>
  <si>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</si>
  <si>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</si>
  <si>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</si>
  <si>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</si>
  <si>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</si>
  <si>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</si>
  <si>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</si>
  <si>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</si>
  <si>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</si>
  <si>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</si>
  <si>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Հ/Հ  NN</t>
  </si>
  <si>
    <t>Չափ.միավ. Ед.изм</t>
  </si>
  <si>
    <t>Քանակ  Количество</t>
  </si>
  <si>
    <t xml:space="preserve">Արժեքը հազ դրամ </t>
  </si>
  <si>
    <t xml:space="preserve">                                      Стоимость тыс.драм   </t>
  </si>
  <si>
    <t>Միավորի            за единицу</t>
  </si>
  <si>
    <t>Ընդհանուր Всего</t>
  </si>
  <si>
    <t>Ա . Ա . Հ.  20%  НДС</t>
  </si>
  <si>
    <t>Դրոսել փականների տեղադրում, հակադարձ, տրամագիծը 315մմ</t>
  </si>
  <si>
    <t xml:space="preserve">     Նոր-Նորք վարչական շրջանի ադմինիստրատիվ շենքի նկուղի </t>
  </si>
  <si>
    <t xml:space="preserve">                 օդափոխության համակարգի հիմնանորոգում</t>
  </si>
  <si>
    <t xml:space="preserve"> Աշխատանքների և ծախսերի անվանումը                                     Наименование работ</t>
  </si>
  <si>
    <t xml:space="preserve">                                       Объемный лист-смета</t>
  </si>
  <si>
    <t xml:space="preserve">Զտիչների տեղադրում մետաղական բջիջավոր ФП-100 Установка фильтра </t>
  </si>
  <si>
    <t xml:space="preserve">Շերտափեղկավոր ճաղաշարերի տեղադրում, պողպատե  200х200մմ  Решетка 200*200мм </t>
  </si>
  <si>
    <t xml:space="preserve">Շերտափեղկավոր ճաղաշարերի տեղադրում, պողպատե 400х200մմ Решетка 400*200мм   </t>
  </si>
  <si>
    <t xml:space="preserve">Շերտափեղկավոր ճաղաշարերի տեղադրում, պողպատե 600х200մմ Решетка 600*200мм   </t>
  </si>
  <si>
    <t xml:space="preserve">                                   здания района Нор-Норк </t>
  </si>
  <si>
    <t xml:space="preserve">                          Ծավալաթերթ-Նախահաշիվ  </t>
  </si>
  <si>
    <t>Օդային դրոսել փականների տեղադրում  200х200մմ Установка дроссель клапанов 200*200</t>
  </si>
  <si>
    <t>Օդային դրոսել փականների տեղադրում  400х200մմ Установка дроссель клапанов 400*200</t>
  </si>
  <si>
    <t>Օդային դրոսել փականների տեղադրում 600х200մմ Установка дроссель клапанов 600*200</t>
  </si>
  <si>
    <t>Установка дроссель клапанов диаметром 315мм</t>
  </si>
  <si>
    <t>Օդային դրոսել փականների տեղադրում 1200х400մմ Установка дроссель клапанов 1200*400</t>
  </si>
  <si>
    <t>Կլոր ճաղաշարերի տեղադրում, պողպատե,  D125 Круглая решетка</t>
  </si>
  <si>
    <t>Պատի օդամդիչ  L=100խմ/Ժ  Р=20Պա  Настенный вентилятор  L=100куб.м/час  Р=20Па</t>
  </si>
  <si>
    <t>Օդամուղի կենտրոնախույս  ЭРВ 49 տեղադրում  Установка центробежного вентилятора</t>
  </si>
  <si>
    <t>Թթվածնի բալոնի տեղադրում ճնշման կարգավորիչով Установка  кислородного балона с регулятором давления</t>
  </si>
  <si>
    <t>Մետաղական կարկասի տեղադրում Установка металлического каркаса</t>
  </si>
  <si>
    <t xml:space="preserve">*Պղնձե խողովակ  D125 Медная труба </t>
  </si>
  <si>
    <t xml:space="preserve">*Մետաղական քառակուսի խողովակ  40*40*2 Металлическая квадратная труба </t>
  </si>
  <si>
    <t>Մետաղական անկյուն 50*50*4 Металличесий угольник</t>
  </si>
  <si>
    <t>Մետաղական թաթիկ 100*100  3մմ հաստ.Металлорукав 100*100 толщ. 3мм</t>
  </si>
  <si>
    <t>Մետաղական կարկասի ներկում 2 անգամ  Окраска металлического каркаса 2 раза</t>
  </si>
  <si>
    <t>Զտիչ ФП-100 Фильтр</t>
  </si>
  <si>
    <t>Օդամուղ ЭРВ 49 Вентилятор</t>
  </si>
  <si>
    <t>Թթվածնի բալոն կարգավորիչով Кислородный балон с регулятором давления</t>
  </si>
  <si>
    <t>Ընդամենը  շինմոնտաժային աշխատանքներ            Итого строительно-монтажные работы</t>
  </si>
  <si>
    <t xml:space="preserve">Սարքավորումներ Оборудование </t>
  </si>
  <si>
    <t>Ընդամենը Итого</t>
  </si>
  <si>
    <t>Ընդամենը սարքավորումներ տրանսպորտային և պահեստավորման ծախսերով Итого оборудования с учетом транспортных, заготовительно-складских расходов</t>
  </si>
  <si>
    <t>ԸՆԴԱՆՈՒՐԸ  ВСЕГО</t>
  </si>
  <si>
    <t>հատ/шт</t>
  </si>
  <si>
    <t>տ/т</t>
  </si>
  <si>
    <t>մ/м</t>
  </si>
  <si>
    <t xml:space="preserve">   Капитальный ремонт системы вентиляции подвала административного</t>
  </si>
  <si>
    <t xml:space="preserve"> Ընդամենը սարքավորումներով  Всего с оборудованием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</si>
</sst>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##\ ##0.0"/>
    <numFmt numFmtId="166" formatCode="#,##0.00_р_."/>
    <numFmt numFmtId="167" formatCode="#,##0.00000000000"/>
    <numFmt numFmtId="173" formatCode="#,##0.000_р_."/>
  </numFmts>
  <fonts count="2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b/>
      <sz val="9"/>
      <name val="Arial Armenian"/>
      <family val="2"/>
    </font>
    <font>
      <b/>
      <sz val="14"/>
      <name val="Arial Armenian"/>
      <family val="2"/>
    </font>
    <font>
      <sz val="14"/>
      <name val="Arial Armenian"/>
      <family val="2"/>
    </font>
    <font>
      <sz val="8"/>
      <name val="Arial Armenian"/>
      <family val="2"/>
    </font>
    <font>
      <b/>
      <sz val="13"/>
      <name val="Arial Armenian"/>
      <family val="2"/>
    </font>
    <font>
      <sz val="10.5"/>
      <name val="Arial Armenian"/>
      <family val="2"/>
    </font>
    <font>
      <sz val="13"/>
      <name val="Arial Armenian"/>
      <family val="2"/>
    </font>
    <font>
      <b/>
      <i/>
      <sz val="11"/>
      <name val="Arial Armenian"/>
      <family val="2"/>
    </font>
    <font>
      <b/>
      <sz val="11"/>
      <name val="Arial Armenian"/>
      <family val="2"/>
    </font>
    <font>
      <b/>
      <i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3">
    <xf numFmtId="0" fontId="0" fillId="0" borderId="0" xfId="0"/>
    <xf numFmtId="0" fontId="1" fillId="0" borderId="0" xfId="4" applyFont="1"/>
    <xf numFmtId="0" fontId="7" fillId="0" borderId="0" xfId="4" applyFont="1" applyAlignment="1">
      <alignment horizontal="centerContinuous"/>
    </xf>
    <xf numFmtId="0" fontId="1" fillId="0" borderId="0" xfId="4" applyFont="1" applyAlignment="1">
      <alignment horizontal="centerContinuous"/>
    </xf>
    <xf numFmtId="0" fontId="1" fillId="0" borderId="0" xfId="4" applyFont="1" applyBorder="1"/>
    <xf numFmtId="0" fontId="5" fillId="0" borderId="0" xfId="4" applyFont="1"/>
    <xf numFmtId="0" fontId="5" fillId="0" borderId="0" xfId="4" applyFont="1" applyBorder="1"/>
    <xf numFmtId="0" fontId="6" fillId="0" borderId="0" xfId="4" applyFont="1" applyAlignment="1">
      <alignment horizontal="left" vertical="center" wrapText="1"/>
    </xf>
    <xf numFmtId="0" fontId="5" fillId="0" borderId="0" xfId="4" applyFont="1" applyAlignment="1">
      <alignment horizontal="left" wrapText="1"/>
    </xf>
    <xf numFmtId="0" fontId="5" fillId="0" borderId="0" xfId="4" applyFont="1" applyAlignment="1">
      <alignment vertical="center"/>
    </xf>
    <xf numFmtId="0" fontId="5" fillId="0" borderId="0" xfId="4" applyFont="1" applyAlignment="1">
      <alignment vertical="center" wrapText="1"/>
    </xf>
    <xf numFmtId="0" fontId="5" fillId="0" borderId="0" xfId="4" applyFont="1" applyBorder="1" applyAlignment="1">
      <alignment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Border="1"/>
    <xf numFmtId="0" fontId="5" fillId="0" borderId="0" xfId="4" applyFont="1" applyAlignment="1">
      <alignment horizontal="left" vertical="center" wrapText="1"/>
    </xf>
    <xf numFmtId="0" fontId="6" fillId="0" borderId="0" xfId="4" applyFont="1" applyAlignment="1">
      <alignment horizontal="center" vertical="center"/>
    </xf>
    <xf numFmtId="0" fontId="10" fillId="0" borderId="0" xfId="4" applyFont="1" applyAlignment="1">
      <alignment vertical="center" wrapText="1"/>
    </xf>
    <xf numFmtId="10" fontId="11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right" vertical="center" wrapText="1"/>
    </xf>
    <xf numFmtId="164" fontId="6" fillId="0" borderId="0" xfId="4" applyNumberFormat="1" applyFont="1" applyAlignment="1">
      <alignment horizontal="center" vertical="center"/>
    </xf>
    <xf numFmtId="2" fontId="6" fillId="0" borderId="0" xfId="4" applyNumberFormat="1" applyFont="1" applyAlignment="1">
      <alignment horizontal="center" vertical="center"/>
    </xf>
    <xf numFmtId="165" fontId="13" fillId="0" borderId="0" xfId="4" applyNumberFormat="1" applyFont="1" applyAlignment="1">
      <alignment horizontal="center"/>
    </xf>
    <xf numFmtId="10" fontId="11" fillId="0" borderId="0" xfId="4" applyNumberFormat="1" applyFont="1" applyAlignment="1">
      <alignment horizontal="center" vertical="center"/>
    </xf>
    <xf numFmtId="0" fontId="6" fillId="0" borderId="0" xfId="4" applyFont="1" applyAlignment="1">
      <alignment vertical="center" wrapText="1"/>
    </xf>
    <xf numFmtId="0" fontId="6" fillId="0" borderId="0" xfId="4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 wrapText="1"/>
    </xf>
    <xf numFmtId="0" fontId="1" fillId="0" borderId="4" xfId="5" applyFont="1" applyBorder="1" applyAlignment="1">
      <alignment vertical="center" wrapText="1"/>
    </xf>
    <xf numFmtId="0" fontId="1" fillId="0" borderId="4" xfId="5" applyFont="1" applyBorder="1" applyAlignment="1">
      <alignment horizontal="center" vertical="center" wrapText="1"/>
    </xf>
    <xf numFmtId="166" fontId="1" fillId="0" borderId="4" xfId="5" applyNumberFormat="1" applyFont="1" applyBorder="1" applyAlignment="1">
      <alignment vertical="center" wrapText="1"/>
    </xf>
    <xf numFmtId="0" fontId="1" fillId="0" borderId="3" xfId="5" applyFont="1" applyBorder="1" applyAlignment="1">
      <alignment horizontal="right" vertical="center" wrapText="1"/>
    </xf>
    <xf numFmtId="166" fontId="1" fillId="0" borderId="3" xfId="5" applyNumberFormat="1" applyFont="1" applyBorder="1" applyAlignment="1">
      <alignment horizontal="right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0" xfId="5" applyFont="1"/>
    <xf numFmtId="0" fontId="1" fillId="0" borderId="0" xfId="5" applyFont="1" applyAlignment="1">
      <alignment horizontal="center" vertical="center"/>
    </xf>
    <xf numFmtId="0" fontId="1" fillId="0" borderId="0" xfId="5" applyFont="1" applyAlignment="1">
      <alignment vertical="center"/>
    </xf>
    <xf numFmtId="166" fontId="1" fillId="0" borderId="0" xfId="5" applyNumberFormat="1" applyFont="1"/>
    <xf numFmtId="0" fontId="1" fillId="0" borderId="4" xfId="2" applyFont="1" applyBorder="1" applyAlignment="1">
      <alignment horizontal="center" vertical="center"/>
    </xf>
    <xf numFmtId="0" fontId="16" fillId="0" borderId="0" xfId="0" applyFont="1"/>
    <xf numFmtId="0" fontId="7" fillId="0" borderId="0" xfId="0" applyFont="1"/>
    <xf numFmtId="0" fontId="1" fillId="0" borderId="0" xfId="2" applyFont="1"/>
    <xf numFmtId="166" fontId="1" fillId="0" borderId="9" xfId="2" applyNumberFormat="1" applyFont="1" applyBorder="1" applyAlignment="1">
      <alignment horizontal="center" vertical="center"/>
    </xf>
    <xf numFmtId="166" fontId="1" fillId="0" borderId="6" xfId="2" applyNumberFormat="1" applyFont="1" applyBorder="1" applyAlignment="1">
      <alignment horizontal="center" vertical="center"/>
    </xf>
    <xf numFmtId="166" fontId="1" fillId="0" borderId="4" xfId="2" applyNumberFormat="1" applyFont="1" applyBorder="1" applyAlignment="1">
      <alignment horizontal="center" vertical="center" wrapText="1"/>
    </xf>
    <xf numFmtId="0" fontId="1" fillId="0" borderId="0" xfId="2" applyFont="1" applyAlignment="1">
      <alignment vertical="center"/>
    </xf>
    <xf numFmtId="2" fontId="1" fillId="0" borderId="4" xfId="5" applyNumberFormat="1" applyFont="1" applyBorder="1" applyAlignment="1">
      <alignment vertical="center" wrapText="1"/>
    </xf>
    <xf numFmtId="0" fontId="1" fillId="0" borderId="3" xfId="2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 wrapText="1"/>
    </xf>
    <xf numFmtId="0" fontId="1" fillId="0" borderId="11" xfId="5" applyFont="1" applyBorder="1" applyAlignment="1">
      <alignment horizontal="right" vertical="center" wrapText="1"/>
    </xf>
    <xf numFmtId="2" fontId="1" fillId="0" borderId="11" xfId="5" applyNumberFormat="1" applyFont="1" applyBorder="1" applyAlignment="1">
      <alignment horizontal="right" vertical="center" wrapText="1"/>
    </xf>
    <xf numFmtId="0" fontId="1" fillId="0" borderId="10" xfId="2" applyFont="1" applyBorder="1" applyAlignment="1">
      <alignment horizontal="center" vertical="center"/>
    </xf>
    <xf numFmtId="10" fontId="14" fillId="0" borderId="11" xfId="5" applyNumberFormat="1" applyFont="1" applyBorder="1" applyAlignment="1">
      <alignment horizontal="right" vertical="center" wrapText="1"/>
    </xf>
    <xf numFmtId="166" fontId="6" fillId="0" borderId="11" xfId="5" applyNumberFormat="1" applyFont="1" applyBorder="1" applyAlignment="1">
      <alignment horizontal="right" vertical="center" wrapText="1"/>
    </xf>
    <xf numFmtId="167" fontId="1" fillId="0" borderId="0" xfId="5" applyNumberFormat="1" applyFont="1"/>
    <xf numFmtId="0" fontId="1" fillId="0" borderId="7" xfId="2" applyFont="1" applyBorder="1" applyAlignment="1">
      <alignment horizontal="center" vertical="center"/>
    </xf>
    <xf numFmtId="0" fontId="5" fillId="0" borderId="0" xfId="8" applyFont="1"/>
    <xf numFmtId="0" fontId="19" fillId="0" borderId="0" xfId="8" applyFont="1" applyAlignment="1">
      <alignment horizontal="center"/>
    </xf>
    <xf numFmtId="0" fontId="4" fillId="0" borderId="0" xfId="8" applyFont="1"/>
    <xf numFmtId="166" fontId="1" fillId="0" borderId="1" xfId="5" applyNumberFormat="1" applyFont="1" applyBorder="1" applyAlignment="1">
      <alignment horizontal="center" vertical="center" wrapText="1"/>
    </xf>
    <xf numFmtId="0" fontId="18" fillId="0" borderId="0" xfId="5" applyFont="1"/>
    <xf numFmtId="0" fontId="20" fillId="0" borderId="0" xfId="5" applyFont="1" applyAlignment="1">
      <alignment horizontal="center" vertical="center"/>
    </xf>
    <xf numFmtId="0" fontId="20" fillId="0" borderId="0" xfId="5" applyFont="1" applyAlignment="1">
      <alignment vertical="center"/>
    </xf>
    <xf numFmtId="0" fontId="1" fillId="0" borderId="0" xfId="2" applyFont="1" applyBorder="1" applyAlignment="1">
      <alignment horizontal="center" vertical="center"/>
    </xf>
    <xf numFmtId="0" fontId="18" fillId="0" borderId="0" xfId="8" applyFont="1" applyAlignment="1">
      <alignment horizontal="center"/>
    </xf>
    <xf numFmtId="166" fontId="1" fillId="0" borderId="0" xfId="2" applyNumberFormat="1" applyFont="1" applyBorder="1" applyAlignment="1">
      <alignment horizontal="center" vertical="center"/>
    </xf>
    <xf numFmtId="166" fontId="1" fillId="0" borderId="0" xfId="2" applyNumberFormat="1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/>
    </xf>
    <xf numFmtId="2" fontId="1" fillId="0" borderId="11" xfId="2" applyNumberFormat="1" applyFont="1" applyBorder="1" applyAlignment="1">
      <alignment horizontal="right" vertical="center"/>
    </xf>
    <xf numFmtId="0" fontId="1" fillId="0" borderId="1" xfId="2" applyFont="1" applyBorder="1" applyAlignment="1">
      <alignment horizontal="center" vertical="center"/>
    </xf>
    <xf numFmtId="2" fontId="1" fillId="0" borderId="7" xfId="2" applyNumberFormat="1" applyFont="1" applyBorder="1" applyAlignment="1">
      <alignment horizontal="right" vertical="center"/>
    </xf>
    <xf numFmtId="0" fontId="4" fillId="0" borderId="13" xfId="5" applyFont="1" applyBorder="1" applyAlignment="1">
      <alignment vertical="center" wrapText="1"/>
    </xf>
    <xf numFmtId="0" fontId="4" fillId="0" borderId="7" xfId="5" applyFont="1" applyBorder="1" applyAlignment="1">
      <alignment horizontal="left" vertical="center" wrapText="1"/>
    </xf>
    <xf numFmtId="0" fontId="4" fillId="0" borderId="11" xfId="5" applyFont="1" applyBorder="1" applyAlignment="1">
      <alignment horizontal="left" vertical="center" wrapText="1"/>
    </xf>
    <xf numFmtId="166" fontId="5" fillId="0" borderId="11" xfId="5" applyNumberFormat="1" applyFont="1" applyBorder="1" applyAlignment="1">
      <alignment horizontal="right" vertical="center" wrapText="1"/>
    </xf>
    <xf numFmtId="0" fontId="7" fillId="0" borderId="0" xfId="9" applyFont="1"/>
    <xf numFmtId="2" fontId="6" fillId="0" borderId="0" xfId="9" applyNumberFormat="1" applyFont="1"/>
    <xf numFmtId="0" fontId="5" fillId="0" borderId="0" xfId="9" applyFont="1"/>
    <xf numFmtId="0" fontId="6" fillId="0" borderId="0" xfId="9" applyFont="1"/>
    <xf numFmtId="0" fontId="21" fillId="0" borderId="0" xfId="9" applyFont="1" applyAlignment="1">
      <alignment horizontal="left" vertical="center"/>
    </xf>
    <xf numFmtId="166" fontId="6" fillId="0" borderId="1" xfId="5" applyNumberFormat="1" applyFont="1" applyBorder="1" applyAlignment="1">
      <alignment horizontal="center" vertical="center" wrapText="1"/>
    </xf>
    <xf numFmtId="0" fontId="5" fillId="0" borderId="0" xfId="6" applyFont="1"/>
    <xf numFmtId="0" fontId="15" fillId="0" borderId="0" xfId="5" applyFont="1"/>
    <xf numFmtId="0" fontId="1" fillId="0" borderId="3" xfId="5" applyFont="1" applyBorder="1" applyAlignment="1">
      <alignment horizontal="left" vertical="center" wrapText="1"/>
    </xf>
    <xf numFmtId="0" fontId="22" fillId="0" borderId="1" xfId="5" applyFont="1" applyBorder="1" applyAlignment="1">
      <alignment horizontal="center" vertical="center" wrapText="1"/>
    </xf>
    <xf numFmtId="0" fontId="22" fillId="0" borderId="10" xfId="2" applyFont="1" applyBorder="1" applyAlignment="1">
      <alignment horizontal="center" vertical="center"/>
    </xf>
    <xf numFmtId="0" fontId="22" fillId="0" borderId="11" xfId="5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 wrapText="1"/>
    </xf>
    <xf numFmtId="0" fontId="6" fillId="0" borderId="0" xfId="9" applyFont="1" applyAlignment="1">
      <alignment vertical="center" wrapText="1"/>
    </xf>
    <xf numFmtId="10" fontId="14" fillId="0" borderId="1" xfId="5" applyNumberFormat="1" applyFont="1" applyBorder="1" applyAlignment="1">
      <alignment horizontal="center" vertical="center" wrapText="1"/>
    </xf>
    <xf numFmtId="0" fontId="1" fillId="0" borderId="7" xfId="5" applyFont="1" applyBorder="1" applyAlignment="1">
      <alignment horizontal="center" vertical="center" wrapText="1"/>
    </xf>
    <xf numFmtId="0" fontId="1" fillId="0" borderId="7" xfId="5" applyFont="1" applyBorder="1" applyAlignment="1">
      <alignment horizontal="right" vertical="center" wrapText="1"/>
    </xf>
    <xf numFmtId="166" fontId="1" fillId="0" borderId="7" xfId="5" applyNumberFormat="1" applyFont="1" applyBorder="1" applyAlignment="1">
      <alignment horizontal="right" vertical="center" wrapText="1"/>
    </xf>
    <xf numFmtId="0" fontId="5" fillId="0" borderId="0" xfId="4" applyFont="1" applyAlignment="1">
      <alignment horizontal="center"/>
    </xf>
    <xf numFmtId="0" fontId="12" fillId="0" borderId="0" xfId="4" applyFont="1" applyAlignment="1">
      <alignment horizontal="center" vertical="center" wrapText="1"/>
    </xf>
    <xf numFmtId="0" fontId="21" fillId="0" borderId="0" xfId="9" applyFont="1" applyAlignment="1">
      <alignment horizontal="left" vertical="center" wrapText="1"/>
    </xf>
    <xf numFmtId="0" fontId="15" fillId="0" borderId="0" xfId="8" applyFont="1" applyAlignment="1">
      <alignment horizontal="left"/>
    </xf>
    <xf numFmtId="0" fontId="15" fillId="0" borderId="0" xfId="6" applyFont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textRotation="90"/>
    </xf>
    <xf numFmtId="0" fontId="17" fillId="0" borderId="3" xfId="2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" vertical="center" textRotation="90"/>
    </xf>
    <xf numFmtId="166" fontId="1" fillId="0" borderId="8" xfId="2" applyNumberFormat="1" applyFont="1" applyBorder="1" applyAlignment="1">
      <alignment horizontal="center" vertical="center"/>
    </xf>
    <xf numFmtId="166" fontId="1" fillId="0" borderId="2" xfId="2" applyNumberFormat="1" applyFont="1" applyBorder="1" applyAlignment="1">
      <alignment horizontal="center" vertical="center"/>
    </xf>
    <xf numFmtId="164" fontId="1" fillId="0" borderId="4" xfId="5" applyNumberFormat="1" applyFont="1" applyBorder="1" applyAlignment="1">
      <alignment vertical="center" wrapText="1"/>
    </xf>
    <xf numFmtId="164" fontId="1" fillId="0" borderId="3" xfId="5" applyNumberFormat="1" applyFont="1" applyBorder="1" applyAlignment="1">
      <alignment horizontal="right" vertical="center" wrapText="1"/>
    </xf>
    <xf numFmtId="2" fontId="4" fillId="0" borderId="5" xfId="5" applyNumberFormat="1" applyFont="1" applyBorder="1" applyAlignment="1">
      <alignment vertical="center" wrapText="1"/>
    </xf>
    <xf numFmtId="2" fontId="4" fillId="0" borderId="12" xfId="5" applyNumberFormat="1" applyFont="1" applyBorder="1" applyAlignment="1">
      <alignment vertical="center" wrapText="1"/>
    </xf>
    <xf numFmtId="0" fontId="1" fillId="0" borderId="14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9" fontId="6" fillId="0" borderId="14" xfId="5" applyNumberFormat="1" applyFont="1" applyBorder="1" applyAlignment="1">
      <alignment horizontal="center" vertical="center" wrapText="1"/>
    </xf>
    <xf numFmtId="166" fontId="23" fillId="0" borderId="14" xfId="5" applyNumberFormat="1" applyFont="1" applyBorder="1" applyAlignment="1">
      <alignment horizontal="center" vertical="center" wrapText="1"/>
    </xf>
    <xf numFmtId="0" fontId="1" fillId="0" borderId="1" xfId="5" applyFont="1" applyBorder="1"/>
    <xf numFmtId="0" fontId="5" fillId="0" borderId="1" xfId="7" applyFont="1" applyBorder="1" applyAlignment="1">
      <alignment horizontal="left"/>
    </xf>
    <xf numFmtId="0" fontId="1" fillId="0" borderId="1" xfId="5" applyFont="1" applyBorder="1" applyAlignment="1">
      <alignment horizontal="center" vertical="center"/>
    </xf>
    <xf numFmtId="0" fontId="1" fillId="0" borderId="1" xfId="5" applyFont="1" applyBorder="1" applyAlignment="1">
      <alignment vertical="center"/>
    </xf>
    <xf numFmtId="166" fontId="5" fillId="0" borderId="1" xfId="5" applyNumberFormat="1" applyFont="1" applyBorder="1"/>
    <xf numFmtId="0" fontId="6" fillId="0" borderId="1" xfId="7" applyFont="1" applyBorder="1"/>
    <xf numFmtId="166" fontId="1" fillId="0" borderId="1" xfId="5" applyNumberFormat="1" applyFont="1" applyBorder="1"/>
    <xf numFmtId="173" fontId="23" fillId="0" borderId="1" xfId="5" applyNumberFormat="1" applyFont="1" applyBorder="1"/>
  </cellXfs>
  <cellStyles count="15">
    <cellStyle name="edRascen" xfId="1"/>
    <cellStyle name="Normal" xfId="0" builtinId="0"/>
    <cellStyle name="Normal 2" xfId="10"/>
    <cellStyle name="Normal 2 10" xfId="8"/>
    <cellStyle name="Normal 2 2" xfId="14"/>
    <cellStyle name="Normal 2 2 2" xfId="6"/>
    <cellStyle name="Normal 3" xfId="9"/>
    <cellStyle name="Normal_BAREK" xfId="2"/>
    <cellStyle name="Normal_Sheet1" xfId="3"/>
    <cellStyle name="Normal_Sheet1_1" xfId="4"/>
    <cellStyle name="Normal_TpKot" xfId="5"/>
    <cellStyle name="Обычный 2 2" xfId="7"/>
    <cellStyle name="Обычный 3 2 2" xfId="12"/>
    <cellStyle name="Обычный 3 3" xfId="13"/>
    <cellStyle name="Обычный 4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4" customWidth="1"/>
    <col min="2" max="2" width="1" style="4" customWidth="1"/>
    <col min="3" max="3" width="74.7109375" style="4" customWidth="1"/>
    <col min="4" max="4" width="16.7109375" style="4" customWidth="1"/>
    <col min="5" max="16384" width="9.140625" style="4"/>
  </cols>
  <sheetData>
    <row r="1" spans="1:4" ht="15">
      <c r="A1" s="1"/>
      <c r="B1" s="1"/>
      <c r="C1" s="2" t="s">
        <v>0</v>
      </c>
      <c r="D1" s="3"/>
    </row>
    <row r="2" spans="1:4" s="6" customFormat="1" ht="16.5" customHeight="1">
      <c r="A2" s="5"/>
      <c r="B2" s="5"/>
      <c r="C2" s="93"/>
      <c r="D2" s="93"/>
    </row>
    <row r="3" spans="1:4" s="6" customFormat="1" ht="26.25" customHeight="1">
      <c r="A3" s="5"/>
      <c r="B3" s="5"/>
      <c r="C3" s="94"/>
      <c r="D3" s="94"/>
    </row>
    <row r="4" spans="1:4" s="6" customFormat="1" ht="12.75">
      <c r="A4" s="5"/>
      <c r="B4" s="5"/>
      <c r="C4" s="8"/>
      <c r="D4" s="5"/>
    </row>
    <row r="5" spans="1:4" s="6" customFormat="1" ht="12.75" customHeight="1">
      <c r="A5" s="5"/>
      <c r="B5" s="5"/>
      <c r="C5" s="15" t="s">
        <v>17</v>
      </c>
      <c r="D5" s="16"/>
    </row>
    <row r="6" spans="1:4" s="6" customFormat="1" ht="12" customHeight="1">
      <c r="A6" s="5"/>
      <c r="B6" s="5"/>
      <c r="C6" s="15" t="s">
        <v>6</v>
      </c>
      <c r="D6" s="16"/>
    </row>
    <row r="7" spans="1:4" s="6" customFormat="1" ht="42" customHeight="1">
      <c r="A7" s="5"/>
      <c r="B7" s="5"/>
      <c r="C7" s="15" t="s">
        <v>7</v>
      </c>
      <c r="D7" s="16"/>
    </row>
    <row r="8" spans="1:4" s="6" customFormat="1" ht="20.100000000000001" customHeight="1">
      <c r="A8" s="5"/>
      <c r="B8" s="5"/>
      <c r="C8" s="7" t="s">
        <v>1</v>
      </c>
      <c r="D8" s="16"/>
    </row>
    <row r="9" spans="1:4" s="6" customFormat="1" ht="20.100000000000001" customHeight="1">
      <c r="A9" s="5"/>
      <c r="B9" s="5"/>
      <c r="C9" s="17" t="s">
        <v>2</v>
      </c>
      <c r="D9" s="18"/>
    </row>
    <row r="10" spans="1:4" s="6" customFormat="1" ht="20.100000000000001" customHeight="1">
      <c r="A10" s="5"/>
      <c r="B10" s="5"/>
      <c r="C10" s="17" t="s">
        <v>3</v>
      </c>
      <c r="D10" s="18"/>
    </row>
    <row r="11" spans="1:4" s="6" customFormat="1" ht="20.100000000000001" customHeight="1">
      <c r="A11" s="5"/>
      <c r="B11" s="5"/>
      <c r="C11" s="17" t="s">
        <v>4</v>
      </c>
      <c r="D11" s="19"/>
    </row>
    <row r="12" spans="1:4" s="6" customFormat="1" ht="20.100000000000001" customHeight="1">
      <c r="A12" s="5"/>
      <c r="B12" s="5"/>
      <c r="C12" s="20" t="s">
        <v>8</v>
      </c>
      <c r="D12" s="21"/>
    </row>
    <row r="13" spans="1:4" s="6" customFormat="1" ht="20.100000000000001" customHeight="1">
      <c r="A13" s="5"/>
      <c r="B13" s="5"/>
      <c r="C13" s="20" t="s">
        <v>9</v>
      </c>
      <c r="D13" s="22"/>
    </row>
    <row r="14" spans="1:4" s="6" customFormat="1" ht="20.100000000000001" customHeight="1">
      <c r="A14" s="5"/>
      <c r="B14" s="5"/>
      <c r="C14" s="20" t="s">
        <v>10</v>
      </c>
      <c r="D14" s="22"/>
    </row>
    <row r="15" spans="1:4" ht="30.75" customHeight="1">
      <c r="A15" s="1"/>
      <c r="B15" s="1"/>
      <c r="C15" s="10" t="s">
        <v>11</v>
      </c>
      <c r="D15" s="23"/>
    </row>
    <row r="16" spans="1:4" s="11" customFormat="1" ht="20.100000000000001" customHeight="1">
      <c r="A16" s="9"/>
      <c r="B16" s="9"/>
      <c r="C16" s="17" t="s">
        <v>5</v>
      </c>
      <c r="D16" s="24"/>
    </row>
    <row r="17" spans="1:4" s="11" customFormat="1" ht="34.5" customHeight="1">
      <c r="A17" s="9"/>
      <c r="B17" s="9"/>
      <c r="C17" s="25" t="s">
        <v>15</v>
      </c>
      <c r="D17" s="16"/>
    </row>
    <row r="18" spans="1:4" s="11" customFormat="1" ht="30" customHeight="1">
      <c r="A18" s="9"/>
      <c r="B18" s="9"/>
      <c r="C18" s="25" t="s">
        <v>16</v>
      </c>
      <c r="D18" s="16"/>
    </row>
    <row r="19" spans="1:4" s="11" customFormat="1" ht="20.100000000000001" customHeight="1">
      <c r="A19" s="9"/>
      <c r="B19" s="9"/>
      <c r="C19" s="10" t="s">
        <v>12</v>
      </c>
      <c r="D19" s="26"/>
    </row>
    <row r="20" spans="1:4" s="11" customFormat="1" ht="20.100000000000001" customHeight="1">
      <c r="A20" s="9"/>
      <c r="B20" s="9"/>
      <c r="C20" s="20" t="s">
        <v>13</v>
      </c>
      <c r="D20" s="21"/>
    </row>
    <row r="21" spans="1:4" s="11" customFormat="1" ht="20.100000000000001" customHeight="1">
      <c r="A21" s="9"/>
      <c r="B21" s="9"/>
      <c r="C21" s="20" t="s">
        <v>14</v>
      </c>
      <c r="D21" s="21"/>
    </row>
    <row r="22" spans="1:4" s="11" customFormat="1" ht="12.75">
      <c r="A22" s="9"/>
      <c r="B22" s="9"/>
      <c r="C22" s="10"/>
      <c r="D22" s="9"/>
    </row>
    <row r="23" spans="1:4" s="14" customFormat="1">
      <c r="A23" s="12"/>
      <c r="B23" s="12"/>
      <c r="C23" s="13"/>
      <c r="D23" s="13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showGridLines="0" tabSelected="1" topLeftCell="A43" zoomScale="160" zoomScaleNormal="160" workbookViewId="0">
      <selection activeCell="M52" sqref="M52"/>
    </sheetView>
  </sheetViews>
  <sheetFormatPr defaultRowHeight="12"/>
  <cols>
    <col min="1" max="1" width="5.5703125" style="34" customWidth="1"/>
    <col min="2" max="2" width="56.28515625" style="34" customWidth="1"/>
    <col min="3" max="3" width="9" style="35" customWidth="1"/>
    <col min="4" max="4" width="10.140625" style="36" customWidth="1"/>
    <col min="5" max="5" width="10.7109375" style="37" customWidth="1"/>
    <col min="6" max="6" width="13.5703125" style="37" customWidth="1"/>
    <col min="7" max="7" width="12.85546875" style="37" hidden="1" customWidth="1"/>
    <col min="8" max="8" width="9.140625" style="34" hidden="1" customWidth="1"/>
    <col min="9" max="16384" width="9.140625" style="34"/>
  </cols>
  <sheetData>
    <row r="1" spans="1:11" s="81" customFormat="1" ht="21.75" customHeight="1">
      <c r="B1" s="97" t="s">
        <v>27</v>
      </c>
      <c r="C1" s="97"/>
      <c r="D1" s="97"/>
      <c r="E1" s="97"/>
      <c r="F1" s="97"/>
      <c r="G1" s="97"/>
      <c r="H1" s="97"/>
      <c r="I1" s="97"/>
      <c r="J1" s="97"/>
      <c r="K1" s="97"/>
    </row>
    <row r="2" spans="1:11" ht="18">
      <c r="B2" s="82" t="s">
        <v>28</v>
      </c>
    </row>
    <row r="3" spans="1:11" s="81" customFormat="1" ht="21.75" customHeight="1">
      <c r="B3" s="97" t="s">
        <v>63</v>
      </c>
      <c r="C3" s="97"/>
      <c r="D3" s="97"/>
      <c r="E3" s="97"/>
      <c r="F3" s="97"/>
      <c r="G3" s="97"/>
      <c r="H3" s="97"/>
      <c r="I3" s="97"/>
      <c r="J3" s="97"/>
      <c r="K3" s="97"/>
    </row>
    <row r="4" spans="1:11" ht="18">
      <c r="B4" s="82" t="s">
        <v>35</v>
      </c>
    </row>
    <row r="5" spans="1:11" s="40" customFormat="1" ht="18">
      <c r="A5" s="39"/>
      <c r="B5" s="98" t="s">
        <v>36</v>
      </c>
      <c r="C5" s="98"/>
      <c r="D5" s="98"/>
      <c r="E5" s="98"/>
      <c r="F5" s="98"/>
      <c r="G5" s="39"/>
      <c r="H5" s="39"/>
      <c r="I5" s="39"/>
      <c r="J5" s="39"/>
    </row>
    <row r="6" spans="1:11" s="56" customFormat="1" ht="18">
      <c r="A6" s="96" t="s">
        <v>30</v>
      </c>
      <c r="B6" s="96"/>
      <c r="C6" s="96"/>
      <c r="D6" s="96"/>
      <c r="E6" s="96"/>
      <c r="F6" s="96"/>
      <c r="G6" s="64"/>
    </row>
    <row r="7" spans="1:11" s="56" customFormat="1" ht="14.25">
      <c r="A7" s="57"/>
      <c r="E7" s="58"/>
      <c r="F7" s="58"/>
      <c r="G7" s="58"/>
    </row>
    <row r="8" spans="1:11" s="41" customFormat="1" ht="15.75" customHeight="1">
      <c r="A8" s="99" t="s">
        <v>18</v>
      </c>
      <c r="B8" s="99" t="s">
        <v>29</v>
      </c>
      <c r="C8" s="102" t="s">
        <v>19</v>
      </c>
      <c r="D8" s="102" t="s">
        <v>20</v>
      </c>
      <c r="E8" s="105" t="s">
        <v>21</v>
      </c>
      <c r="F8" s="106"/>
      <c r="G8" s="65"/>
    </row>
    <row r="9" spans="1:11" s="41" customFormat="1" ht="60.75" customHeight="1">
      <c r="A9" s="100"/>
      <c r="B9" s="100"/>
      <c r="C9" s="103"/>
      <c r="D9" s="103"/>
      <c r="E9" s="42" t="s">
        <v>22</v>
      </c>
      <c r="F9" s="43"/>
      <c r="G9" s="65"/>
    </row>
    <row r="10" spans="1:11" s="45" customFormat="1" ht="47.25" customHeight="1">
      <c r="A10" s="101"/>
      <c r="B10" s="101"/>
      <c r="C10" s="104"/>
      <c r="D10" s="104"/>
      <c r="E10" s="44" t="s">
        <v>23</v>
      </c>
      <c r="F10" s="44" t="s">
        <v>24</v>
      </c>
      <c r="G10" s="66"/>
    </row>
    <row r="11" spans="1:11" s="45" customFormat="1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63"/>
    </row>
    <row r="12" spans="1:11" ht="22.5" customHeight="1">
      <c r="A12" s="29">
        <v>1</v>
      </c>
      <c r="B12" s="28" t="s">
        <v>31</v>
      </c>
      <c r="C12" s="29" t="s">
        <v>60</v>
      </c>
      <c r="D12" s="107">
        <v>3</v>
      </c>
      <c r="E12" s="30"/>
      <c r="F12" s="30"/>
      <c r="G12" s="30">
        <v>7.8216491999999995</v>
      </c>
      <c r="H12" s="46" t="e">
        <f>+G12*#REF!</f>
        <v>#REF!</v>
      </c>
    </row>
    <row r="13" spans="1:11">
      <c r="A13" s="27"/>
      <c r="B13" s="31"/>
      <c r="C13" s="31"/>
      <c r="D13" s="108"/>
      <c r="E13" s="32"/>
      <c r="F13" s="32"/>
      <c r="G13" s="32"/>
      <c r="H13" s="31"/>
    </row>
    <row r="14" spans="1:11" ht="30.75" customHeight="1">
      <c r="A14" s="29">
        <v>2</v>
      </c>
      <c r="B14" s="28" t="s">
        <v>32</v>
      </c>
      <c r="C14" s="29" t="s">
        <v>60</v>
      </c>
      <c r="D14" s="107">
        <v>15</v>
      </c>
      <c r="E14" s="30"/>
      <c r="F14" s="30"/>
      <c r="G14" s="30">
        <v>4.37146816</v>
      </c>
      <c r="H14" s="46" t="e">
        <f>+G14*#REF!</f>
        <v>#REF!</v>
      </c>
    </row>
    <row r="15" spans="1:11">
      <c r="A15" s="27"/>
      <c r="B15" s="31"/>
      <c r="C15" s="31"/>
      <c r="D15" s="108"/>
      <c r="E15" s="32"/>
      <c r="F15" s="32"/>
      <c r="G15" s="32"/>
      <c r="H15" s="31"/>
    </row>
    <row r="16" spans="1:11" ht="21" customHeight="1">
      <c r="A16" s="29">
        <v>3</v>
      </c>
      <c r="B16" s="28" t="s">
        <v>33</v>
      </c>
      <c r="C16" s="29" t="s">
        <v>60</v>
      </c>
      <c r="D16" s="107">
        <v>9</v>
      </c>
      <c r="E16" s="30"/>
      <c r="F16" s="30"/>
      <c r="G16" s="30">
        <v>6.7492166800000009</v>
      </c>
      <c r="H16" s="46" t="e">
        <f>+G16*#REF!</f>
        <v>#REF!</v>
      </c>
    </row>
    <row r="17" spans="1:8">
      <c r="A17" s="27"/>
      <c r="B17" s="31"/>
      <c r="C17" s="31"/>
      <c r="D17" s="108"/>
      <c r="E17" s="32"/>
      <c r="F17" s="32"/>
      <c r="G17" s="32"/>
      <c r="H17" s="31"/>
    </row>
    <row r="18" spans="1:8" ht="23.25" customHeight="1">
      <c r="A18" s="29">
        <v>4</v>
      </c>
      <c r="B18" s="28" t="s">
        <v>34</v>
      </c>
      <c r="C18" s="29" t="s">
        <v>60</v>
      </c>
      <c r="D18" s="107">
        <v>3</v>
      </c>
      <c r="E18" s="30"/>
      <c r="F18" s="30"/>
      <c r="G18" s="30">
        <v>7.4285734000000003</v>
      </c>
      <c r="H18" s="46" t="e">
        <f>+G18*#REF!</f>
        <v>#REF!</v>
      </c>
    </row>
    <row r="19" spans="1:8">
      <c r="A19" s="27"/>
      <c r="B19" s="31"/>
      <c r="C19" s="31"/>
      <c r="D19" s="108"/>
      <c r="E19" s="32"/>
      <c r="F19" s="32"/>
      <c r="G19" s="32"/>
      <c r="H19" s="31"/>
    </row>
    <row r="20" spans="1:8" ht="24" customHeight="1">
      <c r="A20" s="29">
        <v>5</v>
      </c>
      <c r="B20" s="28" t="s">
        <v>37</v>
      </c>
      <c r="C20" s="29" t="s">
        <v>60</v>
      </c>
      <c r="D20" s="107">
        <v>15</v>
      </c>
      <c r="E20" s="30"/>
      <c r="F20" s="30"/>
      <c r="G20" s="30">
        <v>6.3945472480000003</v>
      </c>
      <c r="H20" s="46" t="e">
        <f>+G20*#REF!</f>
        <v>#REF!</v>
      </c>
    </row>
    <row r="21" spans="1:8">
      <c r="A21" s="27"/>
      <c r="B21" s="31"/>
      <c r="C21" s="31"/>
      <c r="D21" s="108"/>
      <c r="E21" s="32"/>
      <c r="F21" s="32"/>
      <c r="G21" s="32"/>
      <c r="H21" s="31"/>
    </row>
    <row r="22" spans="1:8" ht="23.25" customHeight="1">
      <c r="A22" s="29">
        <v>6</v>
      </c>
      <c r="B22" s="28" t="s">
        <v>38</v>
      </c>
      <c r="C22" s="29" t="s">
        <v>60</v>
      </c>
      <c r="D22" s="107">
        <v>9</v>
      </c>
      <c r="E22" s="30"/>
      <c r="F22" s="30"/>
      <c r="G22" s="30">
        <v>9.2460258079999988</v>
      </c>
      <c r="H22" s="46" t="e">
        <f>+G22*#REF!</f>
        <v>#REF!</v>
      </c>
    </row>
    <row r="23" spans="1:8">
      <c r="A23" s="27"/>
      <c r="B23" s="31"/>
      <c r="C23" s="31"/>
      <c r="D23" s="108"/>
      <c r="E23" s="32"/>
      <c r="F23" s="32"/>
      <c r="G23" s="32"/>
      <c r="H23" s="31"/>
    </row>
    <row r="24" spans="1:8" ht="22.5" customHeight="1">
      <c r="A24" s="29">
        <v>7</v>
      </c>
      <c r="B24" s="28" t="s">
        <v>39</v>
      </c>
      <c r="C24" s="29" t="s">
        <v>60</v>
      </c>
      <c r="D24" s="107">
        <v>3</v>
      </c>
      <c r="E24" s="30"/>
      <c r="F24" s="30"/>
      <c r="G24" s="30">
        <v>10.242415663999999</v>
      </c>
      <c r="H24" s="46" t="e">
        <f>+G24*#REF!</f>
        <v>#REF!</v>
      </c>
    </row>
    <row r="25" spans="1:8">
      <c r="A25" s="27"/>
      <c r="B25" s="31"/>
      <c r="C25" s="31"/>
      <c r="D25" s="108"/>
      <c r="E25" s="32"/>
      <c r="F25" s="32"/>
      <c r="G25" s="32"/>
      <c r="H25" s="31"/>
    </row>
    <row r="26" spans="1:8">
      <c r="A26" s="29">
        <v>8</v>
      </c>
      <c r="B26" s="28" t="s">
        <v>26</v>
      </c>
      <c r="C26" s="29" t="s">
        <v>60</v>
      </c>
      <c r="D26" s="107">
        <v>2</v>
      </c>
      <c r="E26" s="30"/>
      <c r="F26" s="30"/>
      <c r="G26" s="30">
        <v>12.742993604000002</v>
      </c>
      <c r="H26" s="46" t="e">
        <f>+G26*#REF!</f>
        <v>#REF!</v>
      </c>
    </row>
    <row r="27" spans="1:8" ht="16.5" customHeight="1">
      <c r="A27" s="27"/>
      <c r="B27" s="83" t="s">
        <v>40</v>
      </c>
      <c r="C27" s="31"/>
      <c r="D27" s="108"/>
      <c r="E27" s="32"/>
      <c r="F27" s="32"/>
      <c r="G27" s="32"/>
      <c r="H27" s="31"/>
    </row>
    <row r="28" spans="1:8" ht="24">
      <c r="A28" s="29">
        <v>9</v>
      </c>
      <c r="B28" s="28" t="s">
        <v>41</v>
      </c>
      <c r="C28" s="29" t="s">
        <v>60</v>
      </c>
      <c r="D28" s="107">
        <v>1</v>
      </c>
      <c r="E28" s="30"/>
      <c r="F28" s="30"/>
      <c r="G28" s="30">
        <v>44.097449099999999</v>
      </c>
      <c r="H28" s="46" t="e">
        <f>+G28*#REF!</f>
        <v>#REF!</v>
      </c>
    </row>
    <row r="29" spans="1:8">
      <c r="A29" s="27"/>
      <c r="B29" s="31"/>
      <c r="C29" s="31"/>
      <c r="D29" s="108"/>
      <c r="E29" s="32"/>
      <c r="F29" s="32"/>
      <c r="G29" s="32"/>
      <c r="H29" s="31"/>
    </row>
    <row r="30" spans="1:8">
      <c r="A30" s="29">
        <v>10</v>
      </c>
      <c r="B30" s="28" t="s">
        <v>42</v>
      </c>
      <c r="C30" s="29" t="s">
        <v>60</v>
      </c>
      <c r="D30" s="107">
        <v>3</v>
      </c>
      <c r="E30" s="30"/>
      <c r="F30" s="30"/>
      <c r="G30" s="30">
        <v>3.092013004</v>
      </c>
      <c r="H30" s="46" t="e">
        <f>+G30*#REF!</f>
        <v>#REF!</v>
      </c>
    </row>
    <row r="31" spans="1:8">
      <c r="A31" s="27"/>
      <c r="B31" s="31"/>
      <c r="C31" s="31"/>
      <c r="D31" s="108"/>
      <c r="E31" s="32"/>
      <c r="F31" s="32"/>
      <c r="G31" s="32"/>
      <c r="H31" s="31"/>
    </row>
    <row r="32" spans="1:8" ht="24">
      <c r="A32" s="29">
        <v>11</v>
      </c>
      <c r="B32" s="28" t="s">
        <v>43</v>
      </c>
      <c r="C32" s="29" t="s">
        <v>60</v>
      </c>
      <c r="D32" s="107">
        <v>1</v>
      </c>
      <c r="E32" s="30"/>
      <c r="F32" s="30"/>
      <c r="G32" s="30">
        <v>16.701280300000001</v>
      </c>
      <c r="H32" s="46" t="e">
        <f>+G32*#REF!</f>
        <v>#REF!</v>
      </c>
    </row>
    <row r="33" spans="1:8">
      <c r="A33" s="27"/>
      <c r="B33" s="31"/>
      <c r="C33" s="31"/>
      <c r="D33" s="108"/>
      <c r="E33" s="32"/>
      <c r="F33" s="32"/>
      <c r="G33" s="32"/>
      <c r="H33" s="31"/>
    </row>
    <row r="34" spans="1:8" ht="24">
      <c r="A34" s="29">
        <v>12</v>
      </c>
      <c r="B34" s="28" t="s">
        <v>44</v>
      </c>
      <c r="C34" s="29" t="s">
        <v>60</v>
      </c>
      <c r="D34" s="107">
        <v>1</v>
      </c>
      <c r="E34" s="30"/>
      <c r="F34" s="30"/>
      <c r="G34" s="30">
        <v>11.251520899999999</v>
      </c>
      <c r="H34" s="46" t="e">
        <f>+G34*#REF!</f>
        <v>#REF!</v>
      </c>
    </row>
    <row r="35" spans="1:8">
      <c r="A35" s="27"/>
      <c r="B35" s="31"/>
      <c r="C35" s="31"/>
      <c r="D35" s="108"/>
      <c r="E35" s="32"/>
      <c r="F35" s="32"/>
      <c r="G35" s="32"/>
      <c r="H35" s="31"/>
    </row>
    <row r="36" spans="1:8" ht="24">
      <c r="A36" s="29">
        <v>13</v>
      </c>
      <c r="B36" s="28" t="s">
        <v>45</v>
      </c>
      <c r="C36" s="29" t="s">
        <v>60</v>
      </c>
      <c r="D36" s="107">
        <v>110</v>
      </c>
      <c r="E36" s="30"/>
      <c r="F36" s="30"/>
      <c r="G36" s="30">
        <v>2.9711773000000004</v>
      </c>
      <c r="H36" s="46" t="e">
        <f>+G36*#REF!</f>
        <v>#REF!</v>
      </c>
    </row>
    <row r="37" spans="1:8">
      <c r="A37" s="27"/>
      <c r="B37" s="31"/>
      <c r="C37" s="31"/>
      <c r="D37" s="31"/>
      <c r="E37" s="32"/>
      <c r="F37" s="32"/>
      <c r="G37" s="32"/>
      <c r="H37" s="31"/>
    </row>
    <row r="38" spans="1:8">
      <c r="A38" s="29">
        <v>14</v>
      </c>
      <c r="B38" s="28" t="s">
        <v>46</v>
      </c>
      <c r="C38" s="29" t="s">
        <v>61</v>
      </c>
      <c r="D38" s="107">
        <v>1.1000000000000001</v>
      </c>
      <c r="E38" s="30"/>
      <c r="F38" s="30"/>
      <c r="G38" s="30">
        <v>799.74895362990651</v>
      </c>
      <c r="H38" s="46" t="e">
        <f>+G38*#REF!</f>
        <v>#REF!</v>
      </c>
    </row>
    <row r="39" spans="1:8">
      <c r="A39" s="27"/>
      <c r="B39" s="31" t="s">
        <v>47</v>
      </c>
      <c r="C39" s="27" t="s">
        <v>62</v>
      </c>
      <c r="D39" s="108">
        <v>48.003999999999998</v>
      </c>
      <c r="E39" s="32"/>
      <c r="F39" s="32"/>
      <c r="G39" s="32"/>
      <c r="H39" s="31"/>
    </row>
    <row r="40" spans="1:8" ht="24">
      <c r="A40" s="27"/>
      <c r="B40" s="31" t="s">
        <v>48</v>
      </c>
      <c r="C40" s="27" t="s">
        <v>62</v>
      </c>
      <c r="D40" s="108">
        <v>74.000299999999996</v>
      </c>
      <c r="E40" s="32"/>
      <c r="F40" s="32"/>
      <c r="G40" s="32"/>
      <c r="H40" s="31"/>
    </row>
    <row r="41" spans="1:8">
      <c r="A41" s="27"/>
      <c r="B41" s="31" t="s">
        <v>49</v>
      </c>
      <c r="C41" s="27" t="s">
        <v>62</v>
      </c>
      <c r="D41" s="108">
        <v>220</v>
      </c>
      <c r="E41" s="32"/>
      <c r="F41" s="32"/>
      <c r="G41" s="32"/>
      <c r="H41" s="31"/>
    </row>
    <row r="42" spans="1:8" ht="24">
      <c r="A42" s="27"/>
      <c r="B42" s="31" t="s">
        <v>50</v>
      </c>
      <c r="C42" s="27" t="s">
        <v>62</v>
      </c>
      <c r="D42" s="108">
        <v>2.4001999999999999</v>
      </c>
      <c r="E42" s="32"/>
      <c r="F42" s="32"/>
      <c r="G42" s="32"/>
      <c r="H42" s="31"/>
    </row>
    <row r="43" spans="1:8">
      <c r="A43" s="90"/>
      <c r="B43" s="91"/>
      <c r="C43" s="91"/>
      <c r="D43" s="91"/>
      <c r="E43" s="92"/>
      <c r="F43" s="92"/>
      <c r="G43" s="32"/>
      <c r="H43" s="31"/>
    </row>
    <row r="44" spans="1:8" ht="24">
      <c r="A44" s="29">
        <v>15</v>
      </c>
      <c r="B44" s="28" t="s">
        <v>51</v>
      </c>
      <c r="C44" s="29" t="s">
        <v>61</v>
      </c>
      <c r="D44" s="107">
        <v>1.1000000000000001</v>
      </c>
      <c r="E44" s="30"/>
      <c r="F44" s="30"/>
      <c r="G44" s="30">
        <v>33.006444983999998</v>
      </c>
      <c r="H44" s="46" t="e">
        <f>+G44*#REF!</f>
        <v>#REF!</v>
      </c>
    </row>
    <row r="45" spans="1:8">
      <c r="A45" s="27"/>
      <c r="B45" s="31"/>
      <c r="C45" s="31"/>
      <c r="D45" s="31"/>
      <c r="E45" s="32"/>
      <c r="F45" s="32"/>
      <c r="G45" s="32"/>
      <c r="H45" s="31"/>
    </row>
    <row r="46" spans="1:8" ht="28.5">
      <c r="A46" s="33"/>
      <c r="B46" s="84" t="s">
        <v>55</v>
      </c>
      <c r="C46" s="33"/>
      <c r="D46" s="89">
        <v>0.17369999999999999</v>
      </c>
      <c r="E46" s="59"/>
      <c r="F46" s="80"/>
      <c r="G46" s="59"/>
      <c r="H46" s="33"/>
    </row>
    <row r="47" spans="1:8" s="45" customFormat="1" ht="21" customHeight="1" thickBot="1">
      <c r="A47" s="47"/>
      <c r="B47" s="85" t="s">
        <v>56</v>
      </c>
      <c r="C47" s="51"/>
      <c r="D47" s="51"/>
      <c r="E47" s="51"/>
      <c r="F47" s="51"/>
      <c r="H47" s="45" t="e">
        <f>20861.88*#REF!*#REF!</f>
        <v>#REF!</v>
      </c>
    </row>
    <row r="48" spans="1:8" s="45" customFormat="1" ht="17.25" customHeight="1">
      <c r="A48" s="69"/>
      <c r="B48" s="71" t="s">
        <v>52</v>
      </c>
      <c r="C48" s="29" t="s">
        <v>60</v>
      </c>
      <c r="D48" s="109">
        <v>3</v>
      </c>
      <c r="E48" s="70"/>
      <c r="F48" s="70"/>
      <c r="H48" s="45">
        <v>193.9</v>
      </c>
    </row>
    <row r="49" spans="1:12" s="45" customFormat="1" ht="17.25" customHeight="1">
      <c r="A49" s="55"/>
      <c r="B49" s="72" t="s">
        <v>53</v>
      </c>
      <c r="C49" s="29" t="s">
        <v>60</v>
      </c>
      <c r="D49" s="109">
        <v>1</v>
      </c>
      <c r="E49" s="70"/>
      <c r="F49" s="70"/>
      <c r="H49" s="45">
        <v>193.9</v>
      </c>
    </row>
    <row r="50" spans="1:12" s="45" customFormat="1" ht="29.25" customHeight="1" thickBot="1">
      <c r="A50" s="67"/>
      <c r="B50" s="73" t="s">
        <v>54</v>
      </c>
      <c r="C50" s="87" t="s">
        <v>60</v>
      </c>
      <c r="D50" s="110">
        <v>110</v>
      </c>
      <c r="E50" s="68"/>
      <c r="F50" s="68"/>
      <c r="H50" s="45">
        <v>193.9</v>
      </c>
    </row>
    <row r="51" spans="1:12" ht="15" thickBot="1">
      <c r="A51" s="48"/>
      <c r="B51" s="86" t="s">
        <v>57</v>
      </c>
      <c r="C51" s="49"/>
      <c r="D51" s="52"/>
      <c r="E51" s="50"/>
      <c r="F51" s="74"/>
      <c r="G51" s="34" t="e">
        <f>+F51/F53</f>
        <v>#DIV/0!</v>
      </c>
      <c r="H51" s="34" t="e">
        <f>SUM(H47:H48)</f>
        <v>#REF!</v>
      </c>
    </row>
    <row r="52" spans="1:12" ht="57.75" thickBot="1">
      <c r="A52" s="48"/>
      <c r="B52" s="86" t="s">
        <v>58</v>
      </c>
      <c r="C52" s="49"/>
      <c r="D52" s="52">
        <v>0.82632022556478368</v>
      </c>
      <c r="E52" s="50"/>
      <c r="F52" s="53"/>
      <c r="G52" s="34"/>
    </row>
    <row r="53" spans="1:12" ht="12.75">
      <c r="A53" s="111"/>
      <c r="B53" s="112" t="s">
        <v>64</v>
      </c>
      <c r="C53" s="111"/>
      <c r="D53" s="113">
        <v>1.0000202255647836</v>
      </c>
      <c r="E53" s="111"/>
      <c r="F53" s="114"/>
      <c r="G53" s="54">
        <f>+F53-F51</f>
        <v>0</v>
      </c>
    </row>
    <row r="54" spans="1:12" ht="12.75">
      <c r="A54" s="115"/>
      <c r="B54" s="116" t="s">
        <v>25</v>
      </c>
      <c r="C54" s="117"/>
      <c r="D54" s="117"/>
      <c r="E54" s="118"/>
      <c r="F54" s="119"/>
      <c r="G54" s="34"/>
      <c r="H54" s="54"/>
    </row>
    <row r="55" spans="1:12" ht="12.75">
      <c r="A55" s="115"/>
      <c r="B55" s="120" t="s">
        <v>59</v>
      </c>
      <c r="C55" s="117"/>
      <c r="D55" s="117"/>
      <c r="E55" s="118"/>
      <c r="F55" s="122">
        <v>15538.236134354234</v>
      </c>
      <c r="G55" s="54">
        <f>6906.2*1.188805149*1.11</f>
        <v>9113.2399932264198</v>
      </c>
    </row>
    <row r="56" spans="1:12">
      <c r="A56" s="115"/>
      <c r="B56" s="115"/>
      <c r="C56" s="117"/>
      <c r="D56" s="118"/>
      <c r="E56" s="121"/>
      <c r="F56" s="121"/>
    </row>
    <row r="57" spans="1:12" ht="16.5">
      <c r="B57" s="60"/>
      <c r="C57" s="61"/>
      <c r="D57" s="62"/>
    </row>
    <row r="58" spans="1:12" s="77" customFormat="1" ht="16.5" customHeight="1">
      <c r="A58" s="75"/>
      <c r="B58" s="79"/>
      <c r="C58" s="79"/>
      <c r="D58" s="95"/>
      <c r="E58" s="95"/>
      <c r="F58" s="95"/>
      <c r="G58" s="88"/>
      <c r="H58" s="76"/>
      <c r="I58" s="78"/>
      <c r="J58" s="78"/>
      <c r="K58" s="78"/>
      <c r="L58" s="78"/>
    </row>
    <row r="59" spans="1:12" ht="6" customHeight="1"/>
  </sheetData>
  <autoFilter ref="A11:F55"/>
  <mergeCells count="10">
    <mergeCell ref="D58:F58"/>
    <mergeCell ref="A6:F6"/>
    <mergeCell ref="B1:K1"/>
    <mergeCell ref="B5:F5"/>
    <mergeCell ref="A8:A10"/>
    <mergeCell ref="B8:B10"/>
    <mergeCell ref="C8:C10"/>
    <mergeCell ref="D8:D10"/>
    <mergeCell ref="E8:F8"/>
    <mergeCell ref="B3:K3"/>
  </mergeCells>
  <printOptions horizontalCentered="1" gridLinesSet="0"/>
  <pageMargins left="0.5" right="0.5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sm-obemi</vt:lpstr>
    </vt:vector>
  </TitlesOfParts>
  <Company>ARMPROJECT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Gagik Huroyan</cp:lastModifiedBy>
  <cp:lastPrinted>2021-12-14T08:28:02Z</cp:lastPrinted>
  <dcterms:created xsi:type="dcterms:W3CDTF">2008-04-11T12:57:37Z</dcterms:created>
  <dcterms:modified xsi:type="dcterms:W3CDTF">2022-01-13T08:34:44Z</dcterms:modified>
</cp:coreProperties>
</file>